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0" windowWidth="19140" windowHeight="70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" i="1" l="1"/>
  <c r="AB1" i="1"/>
  <c r="C2" i="1"/>
  <c r="T1" i="1"/>
  <c r="H2" i="1"/>
  <c r="AG2" i="1"/>
  <c r="U2" i="1"/>
  <c r="AD2" i="1"/>
  <c r="O2" i="1"/>
  <c r="AF2" i="1"/>
  <c r="X2" i="1"/>
  <c r="R1" i="1"/>
  <c r="F2" i="1"/>
  <c r="G1" i="1"/>
  <c r="R2" i="1"/>
  <c r="K2" i="1"/>
  <c r="M2" i="1"/>
  <c r="AB2" i="1"/>
  <c r="V2" i="1"/>
  <c r="P1" i="1"/>
  <c r="L2" i="1"/>
  <c r="D1" i="1"/>
  <c r="A2" i="1"/>
  <c r="I1" i="1"/>
  <c r="J2" i="1"/>
  <c r="E1" i="1"/>
  <c r="T2" i="1"/>
  <c r="AE2" i="1"/>
  <c r="F1" i="1"/>
  <c r="Z2" i="1"/>
  <c r="S1" i="1"/>
  <c r="N2" i="1"/>
  <c r="M1" i="1"/>
  <c r="K1" i="1"/>
  <c r="N1" i="1"/>
  <c r="AC2" i="1"/>
  <c r="L1" i="1"/>
  <c r="E2" i="1"/>
  <c r="Q1" i="1"/>
  <c r="C1" i="1"/>
  <c r="P2" i="1"/>
  <c r="AG1" i="1"/>
  <c r="B1" i="1"/>
  <c r="J1" i="1"/>
  <c r="Q2" i="1"/>
  <c r="S2" i="1"/>
  <c r="A1" i="1"/>
  <c r="D2" i="1"/>
  <c r="AE1" i="1"/>
  <c r="G2" i="1"/>
  <c r="H1" i="1"/>
  <c r="Y2" i="1"/>
  <c r="AF1" i="1"/>
  <c r="AA2" i="1"/>
  <c r="U1" i="1"/>
  <c r="V1" i="1"/>
  <c r="Y1" i="1"/>
  <c r="W1" i="1"/>
  <c r="O1" i="1"/>
  <c r="W2" i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>
      <selection activeCell="C4" sqref="C4"/>
    </sheetView>
  </sheetViews>
  <sheetFormatPr defaultRowHeight="14.5" x14ac:dyDescent="0.35"/>
  <sheetData>
    <row r="1" spans="1:33" s="4" customFormat="1" x14ac:dyDescent="0.35">
      <c r="A1" s="1">
        <f ca="1">IFERROR(__xludf.DUMMYFUNCTION("""COMPUTED_VALUE"""),44517.5362215972)</f>
        <v>44517.536221597198</v>
      </c>
      <c r="B1" s="2" t="str">
        <f ca="1">IFERROR(__xludf.DUMMYFUNCTION("""COMPUTED_VALUE"""),"varshakataria62vk@gmail.com")</f>
        <v>varshakataria62vk@gmail.com</v>
      </c>
      <c r="C1" s="2" t="str">
        <f ca="1">IFERROR(__xludf.DUMMYFUNCTION("""COMPUTED_VALUE"""),"Varsha")</f>
        <v>Varsha</v>
      </c>
      <c r="D1" s="2" t="str">
        <f ca="1">IFERROR(__xludf.DUMMYFUNCTION("""COMPUTED_VALUE"""),"B.A (P)")</f>
        <v>B.A (P)</v>
      </c>
      <c r="E1" s="2" t="str">
        <f ca="1">IFERROR(__xludf.DUMMYFUNCTION("""COMPUTED_VALUE"""),"1650")</f>
        <v>1650</v>
      </c>
      <c r="F1" s="3">
        <f ca="1">IFERROR(__xludf.DUMMYFUNCTION("""COMPUTED_VALUE"""),9310676401)</f>
        <v>9310676401</v>
      </c>
      <c r="G1" s="2" t="str">
        <f ca="1">IFERROR(__xludf.DUMMYFUNCTION("""COMPUTED_VALUE"""),"Delhi")</f>
        <v>Delhi</v>
      </c>
      <c r="H1" s="2" t="str">
        <f ca="1">IFERROR(__xludf.DUMMYFUNCTION("""COMPUTED_VALUE"""),"No")</f>
        <v>No</v>
      </c>
      <c r="I1" s="2" t="str">
        <f ca="1">IFERROR(__xludf.DUMMYFUNCTION("""COMPUTED_VALUE"""),"Kanika sharma")</f>
        <v>Kanika sharma</v>
      </c>
      <c r="J1" s="2" t="str">
        <f ca="1">IFERROR(__xludf.DUMMYFUNCTION("""COMPUTED_VALUE"""),"5-6 hours")</f>
        <v>5-6 hours</v>
      </c>
      <c r="K1" s="2" t="str">
        <f ca="1">IFERROR(__xludf.DUMMYFUNCTION("""COMPUTED_VALUE"""),"Easy access to online study material")</f>
        <v>Easy access to online study material</v>
      </c>
      <c r="L1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" s="2">
        <f ca="1">IFERROR(__xludf.DUMMYFUNCTION("""COMPUTED_VALUE"""),1)</f>
        <v>1</v>
      </c>
      <c r="N1" s="2" t="str">
        <f ca="1">IFERROR(__xludf.DUMMYFUNCTION("""COMPUTED_VALUE"""),"Offline")</f>
        <v>Offline</v>
      </c>
      <c r="O1" s="2" t="str">
        <f ca="1">IFERROR(__xludf.DUMMYFUNCTION("""COMPUTED_VALUE"""),"Compulsion due to pandemic")</f>
        <v>Compulsion due to pandemic</v>
      </c>
      <c r="P1" s="2" t="str">
        <f ca="1">IFERROR(__xludf.DUMMYFUNCTION("""COMPUTED_VALUE"""),"Yes")</f>
        <v>Yes</v>
      </c>
      <c r="Q1" s="2" t="str">
        <f ca="1">IFERROR(__xludf.DUMMYFUNCTION("""COMPUTED_VALUE"""),"Yes")</f>
        <v>Yes</v>
      </c>
      <c r="R1" s="2" t="str">
        <f ca="1">IFERROR(__xludf.DUMMYFUNCTION("""COMPUTED_VALUE"""),"No")</f>
        <v>No</v>
      </c>
      <c r="S1" s="2" t="str">
        <f ca="1">IFERROR(__xludf.DUMMYFUNCTION("""COMPUTED_VALUE"""),"No")</f>
        <v>No</v>
      </c>
      <c r="T1" s="2" t="str">
        <f ca="1">IFERROR(__xludf.DUMMYFUNCTION("""COMPUTED_VALUE"""),"Yes")</f>
        <v>Yes</v>
      </c>
      <c r="U1" s="2" t="str">
        <f ca="1">IFERROR(__xludf.DUMMYFUNCTION("""COMPUTED_VALUE"""),"Offline")</f>
        <v>Offline</v>
      </c>
      <c r="V1" s="2" t="str">
        <f ca="1">IFERROR(__xludf.DUMMYFUNCTION("""COMPUTED_VALUE"""),"No")</f>
        <v>No</v>
      </c>
      <c r="W1" s="2" t="str">
        <f ca="1">IFERROR(__xludf.DUMMYFUNCTION("""COMPUTED_VALUE"""),"Yes")</f>
        <v>Yes</v>
      </c>
      <c r="X1" s="2"/>
      <c r="Y1" s="2" t="str">
        <f ca="1">IFERROR(__xludf.DUMMYFUNCTION("""COMPUTED_VALUE"""),"No")</f>
        <v>No</v>
      </c>
      <c r="Z1" s="2"/>
      <c r="AA1" s="2"/>
      <c r="AB1" s="2" t="str">
        <f ca="1">IFERROR(__xludf.DUMMYFUNCTION("""COMPUTED_VALUE"""),"None")</f>
        <v>None</v>
      </c>
      <c r="AC1" s="2"/>
      <c r="AD1" s="2"/>
      <c r="AE1" s="2" t="str">
        <f ca="1">IFERROR(__xludf.DUMMYFUNCTION("""COMPUTED_VALUE"""),"None")</f>
        <v>None</v>
      </c>
      <c r="AF1" s="2" t="str">
        <f ca="1">IFERROR(__xludf.DUMMYFUNCTION("""COMPUTED_VALUE"""),"Second Dose")</f>
        <v>Second Dose</v>
      </c>
      <c r="AG1" s="2" t="str">
        <f ca="1">IFERROR(__xludf.DUMMYFUNCTION("""COMPUTED_VALUE"""),"Yes")</f>
        <v>Yes</v>
      </c>
    </row>
    <row r="2" spans="1:33" s="4" customFormat="1" x14ac:dyDescent="0.35">
      <c r="A2" s="1">
        <f ca="1">IFERROR(__xludf.DUMMYFUNCTION("""COMPUTED_VALUE"""),44517.540458368)</f>
        <v>44517.540458367999</v>
      </c>
      <c r="B2" s="2" t="str">
        <f ca="1">IFERROR(__xludf.DUMMYFUNCTION("""COMPUTED_VALUE"""),"dayalsimran3@gmail.com")</f>
        <v>dayalsimran3@gmail.com</v>
      </c>
      <c r="C2" s="2" t="str">
        <f ca="1">IFERROR(__xludf.DUMMYFUNCTION("""COMPUTED_VALUE"""),"Simarpreet")</f>
        <v>Simarpreet</v>
      </c>
      <c r="D2" s="2" t="str">
        <f ca="1">IFERROR(__xludf.DUMMYFUNCTION("""COMPUTED_VALUE"""),"B.A (P)")</f>
        <v>B.A (P)</v>
      </c>
      <c r="E2" s="2" t="str">
        <f ca="1">IFERROR(__xludf.DUMMYFUNCTION("""COMPUTED_VALUE"""),"20/1106")</f>
        <v>20/1106</v>
      </c>
      <c r="F2" s="3">
        <f ca="1">IFERROR(__xludf.DUMMYFUNCTION("""COMPUTED_VALUE"""),8376926687)</f>
        <v>8376926687</v>
      </c>
      <c r="G2" s="2" t="str">
        <f ca="1">IFERROR(__xludf.DUMMYFUNCTION("""COMPUTED_VALUE"""),"Delhi")</f>
        <v>Delhi</v>
      </c>
      <c r="H2" s="2" t="str">
        <f ca="1">IFERROR(__xludf.DUMMYFUNCTION("""COMPUTED_VALUE"""),"Yes")</f>
        <v>Yes</v>
      </c>
      <c r="I2" s="2" t="str">
        <f ca="1">IFERROR(__xludf.DUMMYFUNCTION("""COMPUTED_VALUE"""),"Kanika mam")</f>
        <v>Kanika mam</v>
      </c>
      <c r="J2" s="2" t="str">
        <f ca="1">IFERROR(__xludf.DUMMYFUNCTION("""COMPUTED_VALUE"""),"5-6 hours")</f>
        <v>5-6 hours</v>
      </c>
      <c r="K2" s="2" t="str">
        <f ca="1">IFERROR(__xludf.DUMMYFUNCTION("""COMPUTED_VALUE"""),"Time saved in travelling")</f>
        <v>Time saved in travelling</v>
      </c>
      <c r="L2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M2" s="2">
        <f ca="1">IFERROR(__xludf.DUMMYFUNCTION("""COMPUTED_VALUE"""),5)</f>
        <v>5</v>
      </c>
      <c r="N2" s="2" t="str">
        <f ca="1">IFERROR(__xludf.DUMMYFUNCTION("""COMPUTED_VALUE"""),"Offline")</f>
        <v>Offline</v>
      </c>
      <c r="O2" s="2" t="str">
        <f ca="1">IFERROR(__xludf.DUMMYFUNCTION("""COMPUTED_VALUE"""),"Compulsion due to pandemic")</f>
        <v>Compulsion due to pandemic</v>
      </c>
      <c r="P2" s="2" t="str">
        <f ca="1">IFERROR(__xludf.DUMMYFUNCTION("""COMPUTED_VALUE"""),"Yes")</f>
        <v>Yes</v>
      </c>
      <c r="Q2" s="2" t="str">
        <f ca="1">IFERROR(__xludf.DUMMYFUNCTION("""COMPUTED_VALUE"""),"No")</f>
        <v>No</v>
      </c>
      <c r="R2" s="2" t="str">
        <f ca="1">IFERROR(__xludf.DUMMYFUNCTION("""COMPUTED_VALUE"""),"Yes")</f>
        <v>Yes</v>
      </c>
      <c r="S2" s="2" t="str">
        <f ca="1">IFERROR(__xludf.DUMMYFUNCTION("""COMPUTED_VALUE"""),"No")</f>
        <v>No</v>
      </c>
      <c r="T2" s="2" t="str">
        <f ca="1">IFERROR(__xludf.DUMMYFUNCTION("""COMPUTED_VALUE"""),"Yes")</f>
        <v>Yes</v>
      </c>
      <c r="U2" s="2" t="str">
        <f ca="1">IFERROR(__xludf.DUMMYFUNCTION("""COMPUTED_VALUE"""),"Online")</f>
        <v>Online</v>
      </c>
      <c r="V2" s="2" t="str">
        <f ca="1">IFERROR(__xludf.DUMMYFUNCTION("""COMPUTED_VALUE"""),"No")</f>
        <v>No</v>
      </c>
      <c r="W2" s="2" t="str">
        <f ca="1">IFERROR(__xludf.DUMMYFUNCTION("""COMPUTED_VALUE"""),"Yes")</f>
        <v>Yes</v>
      </c>
      <c r="X2" s="2" t="str">
        <f ca="1">IFERROR(__xludf.DUMMYFUNCTION("""COMPUTED_VALUE"""),"Yes")</f>
        <v>Yes</v>
      </c>
      <c r="Y2" s="2" t="str">
        <f ca="1">IFERROR(__xludf.DUMMYFUNCTION("""COMPUTED_VALUE"""),"Yes")</f>
        <v>Yes</v>
      </c>
      <c r="Z2" s="2" t="str">
        <f ca="1">IFERROR(__xludf.DUMMYFUNCTION("""COMPUTED_VALUE"""),"No")</f>
        <v>No</v>
      </c>
      <c r="AA2" s="2" t="str">
        <f ca="1">IFERROR(__xludf.DUMMYFUNCTION("""COMPUTED_VALUE"""),"Yes")</f>
        <v>Yes</v>
      </c>
      <c r="AB2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" s="2" t="str">
        <f ca="1">IFERROR(__xludf.DUMMYFUNCTION("""COMPUTED_VALUE"""),"Yoga , listen to music ")</f>
        <v xml:space="preserve">Yoga , listen to music </v>
      </c>
      <c r="AD2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2" s="2" t="str">
        <f ca="1">IFERROR(__xludf.DUMMYFUNCTION("""COMPUTED_VALUE"""),"Mild: Symptoms effectively managed at home")</f>
        <v>Mild: Symptoms effectively managed at home</v>
      </c>
      <c r="AF2" s="2" t="str">
        <f ca="1">IFERROR(__xludf.DUMMYFUNCTION("""COMPUTED_VALUE"""),"Second Dose")</f>
        <v>Second Dose</v>
      </c>
      <c r="AG2" s="2" t="str">
        <f ca="1">IFERROR(__xludf.DUMMYFUNCTION("""COMPUTED_VALUE"""),"Yes")</f>
        <v>Yes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2022-03-01T10:44:34Z</dcterms:created>
  <dcterms:modified xsi:type="dcterms:W3CDTF">2022-03-01T11:02:28Z</dcterms:modified>
</cp:coreProperties>
</file>